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5" i="1" l="1"/>
  <c r="I66" i="1"/>
  <c r="F66" i="1"/>
  <c r="I54" i="1"/>
  <c r="F54" i="1"/>
  <c r="I42" i="1"/>
  <c r="F42" i="1"/>
</calcChain>
</file>

<file path=xl/sharedStrings.xml><?xml version="1.0" encoding="utf-8"?>
<sst xmlns="http://schemas.openxmlformats.org/spreadsheetml/2006/main" count="93" uniqueCount="53">
  <si>
    <t>Particulars</t>
  </si>
  <si>
    <t>Net Profit after tax</t>
  </si>
  <si>
    <t>Less: Mandatory Reserve (900,000*10%)</t>
  </si>
  <si>
    <t>Less: Voluntary Reserve (900,000*20%)</t>
  </si>
  <si>
    <t>Less: Expansion Reserve (900,000*5%)</t>
  </si>
  <si>
    <t>Less: Interest on Capital (7,000,000*5%)</t>
  </si>
  <si>
    <t>Net Profit</t>
  </si>
  <si>
    <t>Remuneration to Directors (235,000*10%)</t>
  </si>
  <si>
    <t>Net Profit available for distribution</t>
  </si>
  <si>
    <t>Profit and Loss A/c</t>
  </si>
  <si>
    <t>Mandatory Reserve A/c</t>
  </si>
  <si>
    <t>Voluntary Reserve A/c</t>
  </si>
  <si>
    <t>Expansion Reserve A/c</t>
  </si>
  <si>
    <t>(Being profit transferred to various reserves)</t>
  </si>
  <si>
    <t xml:space="preserve">Interest on Capital A/c </t>
  </si>
  <si>
    <t xml:space="preserve">Remuneration to Directors </t>
  </si>
  <si>
    <t>(Being interest on capital and remuneration paid)</t>
  </si>
  <si>
    <t>Amount (dinars)</t>
  </si>
  <si>
    <t>Debit (dinars)</t>
  </si>
  <si>
    <t>Credit (dinars)</t>
  </si>
  <si>
    <t>General Entries</t>
  </si>
  <si>
    <t>Liquidation A/c</t>
  </si>
  <si>
    <t>Fixed Assets</t>
  </si>
  <si>
    <t>Creditors A/c</t>
  </si>
  <si>
    <t>Bank A/c</t>
  </si>
  <si>
    <t>Share holders A/c</t>
  </si>
  <si>
    <t>Fixed Assets A/c</t>
  </si>
  <si>
    <t>Current Asset A/c</t>
  </si>
  <si>
    <t>(Being Assets Transferred to Liquidation A/c)</t>
  </si>
  <si>
    <t>(Being Liabilities Transferred to Liquidation A/c)</t>
  </si>
  <si>
    <t>(Being Liabilities paid off)</t>
  </si>
  <si>
    <t>Being Asset Soldout</t>
  </si>
  <si>
    <t>(Being profit on Liquidation Transferred to Share holder's A/c)</t>
  </si>
  <si>
    <t>(Being share holder's paid off)</t>
  </si>
  <si>
    <t>General Enteries</t>
  </si>
  <si>
    <t>Current Assets</t>
  </si>
  <si>
    <t>Bank</t>
  </si>
  <si>
    <t>Shareholder's</t>
  </si>
  <si>
    <t>Creditors</t>
  </si>
  <si>
    <t>Shareholder's A/c</t>
  </si>
  <si>
    <t>Balance B/d</t>
  </si>
  <si>
    <t>Reserves</t>
  </si>
  <si>
    <t>Liquidation</t>
  </si>
  <si>
    <t>Bal B/d</t>
  </si>
  <si>
    <t xml:space="preserve">Each Shareholder get </t>
  </si>
  <si>
    <t>Amount paid to shareholder / No. of Shares</t>
  </si>
  <si>
    <t>(1,500,000/50,000)</t>
  </si>
  <si>
    <t>Distribution account</t>
  </si>
  <si>
    <t>S No. 01</t>
  </si>
  <si>
    <t>R-1</t>
  </si>
  <si>
    <t>R-2</t>
  </si>
  <si>
    <t>S No. 02</t>
  </si>
  <si>
    <t>R-3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</si>
</sst>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rgb="FF333333"/>
      <name val="Times New Roman"/>
      <family val="1"/>
    </font>
    <font>
      <sz val="10.5"/>
      <color rgb="FF333333"/>
      <name val="Arial"/>
      <family val="2"/>
    </font>
    <font>
      <b/>
      <sz val="10.5"/>
      <color rgb="FF333333"/>
      <name val="Arial"/>
      <family val="2"/>
    </font>
    <font>
      <b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1" applyNumberFormat="1" applyFont="1"/>
    <xf numFmtId="0" fontId="4" fillId="0" borderId="2" xfId="0" applyFont="1" applyBorder="1"/>
    <xf numFmtId="164" fontId="0" fillId="0" borderId="3" xfId="1" applyNumberFormat="1" applyFont="1" applyBorder="1"/>
    <xf numFmtId="0" fontId="0" fillId="0" borderId="2" xfId="0" applyBorder="1"/>
    <xf numFmtId="0" fontId="4" fillId="0" borderId="4" xfId="0" applyFont="1" applyBorder="1"/>
    <xf numFmtId="164" fontId="0" fillId="0" borderId="5" xfId="1" applyNumberFormat="1" applyFont="1" applyBorder="1"/>
    <xf numFmtId="0" fontId="4" fillId="0" borderId="6" xfId="0" applyFont="1" applyBorder="1"/>
    <xf numFmtId="164" fontId="0" fillId="0" borderId="7" xfId="1" applyNumberFormat="1" applyFont="1" applyBorder="1"/>
    <xf numFmtId="164" fontId="0" fillId="0" borderId="10" xfId="1" applyNumberFormat="1" applyFont="1" applyBorder="1"/>
    <xf numFmtId="164" fontId="0" fillId="0" borderId="11" xfId="1" applyNumberFormat="1" applyFont="1" applyBorder="1"/>
    <xf numFmtId="164" fontId="0" fillId="0" borderId="12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Alignment="1">
      <alignment vertical="center"/>
    </xf>
    <xf numFmtId="0" fontId="0" fillId="0" borderId="6" xfId="0" applyBorder="1"/>
    <xf numFmtId="0" fontId="0" fillId="0" borderId="0" xfId="0" applyBorder="1"/>
    <xf numFmtId="0" fontId="0" fillId="0" borderId="4" xfId="0" applyBorder="1"/>
    <xf numFmtId="0" fontId="6" fillId="0" borderId="0" xfId="0" applyFont="1"/>
    <xf numFmtId="0" fontId="2" fillId="0" borderId="0" xfId="0" applyFont="1"/>
    <xf numFmtId="0" fontId="2" fillId="3" borderId="0" xfId="0" applyFont="1" applyFill="1"/>
    <xf numFmtId="0" fontId="0" fillId="0" borderId="1" xfId="0" applyBorder="1"/>
    <xf numFmtId="164" fontId="0" fillId="0" borderId="1" xfId="1" applyNumberFormat="1" applyFont="1" applyBorder="1"/>
    <xf numFmtId="164" fontId="2" fillId="0" borderId="1" xfId="1" applyNumberFormat="1" applyFont="1" applyBorder="1"/>
    <xf numFmtId="164" fontId="2" fillId="0" borderId="0" xfId="1" applyNumberFormat="1" applyFont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0" fillId="0" borderId="13" xfId="0" applyBorder="1"/>
    <xf numFmtId="164" fontId="2" fillId="0" borderId="1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topLeftCell="A64" workbookViewId="0">
      <selection activeCell="C75" sqref="C75"/>
    </sheetView>
  </sheetViews>
  <sheetFormatPr defaultRowHeight="15" x14ac:dyDescent="0.25"/>
  <cols>
    <col min="2" max="2" width="57" bestFit="1" customWidth="1"/>
    <col min="3" max="3" width="15.7109375" bestFit="1" customWidth="1"/>
    <col min="4" max="4" width="14.140625" bestFit="1" customWidth="1"/>
    <col min="5" max="6" width="16.28515625" customWidth="1"/>
    <col min="7" max="7" width="0.42578125" customWidth="1"/>
    <col min="8" max="9" width="16.28515625" customWidth="1"/>
  </cols>
  <sheetData>
    <row r="1" spans="1:4" x14ac:dyDescent="0.25">
      <c r="A1" s="23" t="s">
        <v>48</v>
      </c>
      <c r="B1" s="25" t="s">
        <v>49</v>
      </c>
    </row>
    <row r="2" spans="1:4" x14ac:dyDescent="0.25">
      <c r="B2" s="24" t="s">
        <v>34</v>
      </c>
    </row>
    <row r="3" spans="1:4" x14ac:dyDescent="0.25">
      <c r="B3" s="15" t="s">
        <v>0</v>
      </c>
      <c r="C3" s="14" t="s">
        <v>18</v>
      </c>
      <c r="D3" s="16" t="s">
        <v>19</v>
      </c>
    </row>
    <row r="4" spans="1:4" x14ac:dyDescent="0.25">
      <c r="B4" s="20" t="s">
        <v>21</v>
      </c>
      <c r="C4" s="9">
        <v>117003000</v>
      </c>
      <c r="D4" s="9"/>
    </row>
    <row r="5" spans="1:4" x14ac:dyDescent="0.25">
      <c r="B5" s="4" t="s">
        <v>26</v>
      </c>
      <c r="C5" s="10"/>
      <c r="D5" s="10">
        <v>6500000</v>
      </c>
    </row>
    <row r="6" spans="1:4" x14ac:dyDescent="0.25">
      <c r="B6" s="4" t="s">
        <v>27</v>
      </c>
      <c r="C6" s="10"/>
      <c r="D6" s="10">
        <v>5200000</v>
      </c>
    </row>
    <row r="7" spans="1:4" x14ac:dyDescent="0.25">
      <c r="B7" s="22" t="s">
        <v>28</v>
      </c>
      <c r="C7" s="11"/>
      <c r="D7" s="11"/>
    </row>
    <row r="8" spans="1:4" x14ac:dyDescent="0.25">
      <c r="B8" s="20"/>
      <c r="C8" s="9"/>
      <c r="D8" s="9"/>
    </row>
    <row r="9" spans="1:4" x14ac:dyDescent="0.25">
      <c r="B9" s="4" t="s">
        <v>23</v>
      </c>
      <c r="C9" s="10">
        <v>3000000</v>
      </c>
      <c r="D9" s="10"/>
    </row>
    <row r="10" spans="1:4" x14ac:dyDescent="0.25">
      <c r="B10" s="4" t="s">
        <v>21</v>
      </c>
      <c r="C10" s="10"/>
      <c r="D10" s="10">
        <v>3000000</v>
      </c>
    </row>
    <row r="11" spans="1:4" x14ac:dyDescent="0.25">
      <c r="B11" s="22" t="s">
        <v>29</v>
      </c>
      <c r="C11" s="11"/>
      <c r="D11" s="11"/>
    </row>
    <row r="12" spans="1:4" x14ac:dyDescent="0.25">
      <c r="B12" s="20"/>
      <c r="C12" s="9"/>
      <c r="D12" s="9"/>
    </row>
    <row r="13" spans="1:4" x14ac:dyDescent="0.25">
      <c r="B13" s="4" t="s">
        <v>21</v>
      </c>
      <c r="C13" s="10">
        <v>3100000</v>
      </c>
      <c r="D13" s="10"/>
    </row>
    <row r="14" spans="1:4" x14ac:dyDescent="0.25">
      <c r="B14" s="4" t="s">
        <v>24</v>
      </c>
      <c r="C14" s="10"/>
      <c r="D14" s="10">
        <v>3100000</v>
      </c>
    </row>
    <row r="15" spans="1:4" x14ac:dyDescent="0.25">
      <c r="B15" s="22" t="s">
        <v>30</v>
      </c>
      <c r="C15" s="11"/>
      <c r="D15" s="11"/>
    </row>
    <row r="16" spans="1:4" x14ac:dyDescent="0.25">
      <c r="B16" s="20"/>
      <c r="C16" s="9"/>
      <c r="D16" s="9"/>
    </row>
    <row r="17" spans="1:5" x14ac:dyDescent="0.25">
      <c r="B17" s="4" t="s">
        <v>24</v>
      </c>
      <c r="C17" s="10">
        <v>13300000</v>
      </c>
      <c r="D17" s="10"/>
    </row>
    <row r="18" spans="1:5" x14ac:dyDescent="0.25">
      <c r="B18" s="4" t="s">
        <v>21</v>
      </c>
      <c r="C18" s="10"/>
      <c r="D18" s="10">
        <v>13300000</v>
      </c>
    </row>
    <row r="19" spans="1:5" x14ac:dyDescent="0.25">
      <c r="B19" s="4" t="s">
        <v>31</v>
      </c>
      <c r="C19" s="10"/>
      <c r="D19" s="10"/>
    </row>
    <row r="20" spans="1:5" x14ac:dyDescent="0.25">
      <c r="B20" s="22"/>
      <c r="C20" s="11"/>
      <c r="D20" s="11"/>
    </row>
    <row r="21" spans="1:5" x14ac:dyDescent="0.25">
      <c r="B21" s="20" t="s">
        <v>21</v>
      </c>
      <c r="C21" s="9">
        <v>1500000</v>
      </c>
      <c r="D21" s="9"/>
    </row>
    <row r="22" spans="1:5" x14ac:dyDescent="0.25">
      <c r="B22" s="4" t="s">
        <v>25</v>
      </c>
      <c r="C22" s="10"/>
      <c r="D22" s="10">
        <v>1500000</v>
      </c>
    </row>
    <row r="23" spans="1:5" x14ac:dyDescent="0.25">
      <c r="B23" s="4" t="s">
        <v>32</v>
      </c>
      <c r="C23" s="10"/>
      <c r="D23" s="10"/>
    </row>
    <row r="24" spans="1:5" x14ac:dyDescent="0.25">
      <c r="B24" s="22"/>
      <c r="C24" s="11"/>
      <c r="D24" s="11"/>
    </row>
    <row r="25" spans="1:5" x14ac:dyDescent="0.25">
      <c r="B25" s="4" t="s">
        <v>25</v>
      </c>
      <c r="C25" s="10">
        <v>10500000</v>
      </c>
      <c r="D25" s="10"/>
    </row>
    <row r="26" spans="1:5" x14ac:dyDescent="0.25">
      <c r="B26" s="4" t="s">
        <v>24</v>
      </c>
      <c r="C26" s="10"/>
      <c r="D26" s="10">
        <v>10500000</v>
      </c>
    </row>
    <row r="27" spans="1:5" x14ac:dyDescent="0.25">
      <c r="B27" s="4" t="s">
        <v>33</v>
      </c>
      <c r="C27" s="10"/>
      <c r="D27" s="10"/>
    </row>
    <row r="28" spans="1:5" x14ac:dyDescent="0.25">
      <c r="B28" s="22"/>
      <c r="C28" s="11"/>
      <c r="D28" s="11"/>
    </row>
    <row r="30" spans="1:5" x14ac:dyDescent="0.25">
      <c r="A30" s="23" t="s">
        <v>48</v>
      </c>
      <c r="B30" s="25" t="s">
        <v>50</v>
      </c>
      <c r="E30" s="30"/>
    </row>
    <row r="33" spans="5:9" x14ac:dyDescent="0.25">
      <c r="E33" s="31" t="s">
        <v>21</v>
      </c>
      <c r="F33" s="31"/>
      <c r="G33" s="31"/>
      <c r="H33" s="31"/>
      <c r="I33" s="31"/>
    </row>
    <row r="34" spans="5:9" x14ac:dyDescent="0.25">
      <c r="E34" s="14" t="s">
        <v>0</v>
      </c>
      <c r="F34" s="14" t="s">
        <v>17</v>
      </c>
      <c r="G34" s="14"/>
      <c r="H34" s="14" t="s">
        <v>0</v>
      </c>
      <c r="I34" s="14" t="s">
        <v>17</v>
      </c>
    </row>
    <row r="35" spans="5:9" x14ac:dyDescent="0.25">
      <c r="E35" s="26" t="s">
        <v>22</v>
      </c>
      <c r="F35" s="27">
        <v>6500000</v>
      </c>
      <c r="G35" s="26"/>
      <c r="H35" s="26" t="s">
        <v>38</v>
      </c>
      <c r="I35" s="27">
        <v>3000000</v>
      </c>
    </row>
    <row r="36" spans="5:9" x14ac:dyDescent="0.25">
      <c r="E36" s="26" t="s">
        <v>35</v>
      </c>
      <c r="F36" s="27">
        <v>5200000</v>
      </c>
      <c r="G36" s="26"/>
      <c r="H36" s="26" t="s">
        <v>36</v>
      </c>
      <c r="I36" s="27">
        <v>7100000</v>
      </c>
    </row>
    <row r="37" spans="5:9" x14ac:dyDescent="0.25">
      <c r="E37" s="26" t="s">
        <v>36</v>
      </c>
      <c r="F37" s="27">
        <v>100000</v>
      </c>
      <c r="G37" s="26"/>
      <c r="H37" s="26" t="s">
        <v>36</v>
      </c>
      <c r="I37" s="27">
        <v>6200000</v>
      </c>
    </row>
    <row r="38" spans="5:9" x14ac:dyDescent="0.25">
      <c r="E38" s="26" t="s">
        <v>36</v>
      </c>
      <c r="F38" s="27">
        <v>3000000</v>
      </c>
      <c r="G38" s="26"/>
      <c r="H38" s="26"/>
      <c r="I38" s="27"/>
    </row>
    <row r="39" spans="5:9" x14ac:dyDescent="0.25">
      <c r="E39" s="26" t="s">
        <v>37</v>
      </c>
      <c r="F39" s="27">
        <v>1500000</v>
      </c>
      <c r="G39" s="26"/>
      <c r="H39" s="26"/>
      <c r="I39" s="27"/>
    </row>
    <row r="40" spans="5:9" x14ac:dyDescent="0.25">
      <c r="E40" s="26"/>
      <c r="F40" s="27"/>
      <c r="G40" s="26"/>
      <c r="H40" s="26"/>
      <c r="I40" s="27"/>
    </row>
    <row r="41" spans="5:9" x14ac:dyDescent="0.25">
      <c r="E41" s="26"/>
      <c r="F41" s="27"/>
      <c r="G41" s="26"/>
      <c r="H41" s="26"/>
      <c r="I41" s="27"/>
    </row>
    <row r="42" spans="5:9" x14ac:dyDescent="0.25">
      <c r="E42" s="26"/>
      <c r="F42" s="28">
        <f>SUM(F35:F41)</f>
        <v>16300000</v>
      </c>
      <c r="G42" s="26"/>
      <c r="H42" s="26"/>
      <c r="I42" s="28">
        <f>SUM(I35:I41)</f>
        <v>16300000</v>
      </c>
    </row>
    <row r="45" spans="5:9" x14ac:dyDescent="0.25">
      <c r="E45" s="31" t="s">
        <v>39</v>
      </c>
      <c r="F45" s="31"/>
      <c r="G45" s="31"/>
      <c r="H45" s="31"/>
      <c r="I45" s="31"/>
    </row>
    <row r="46" spans="5:9" x14ac:dyDescent="0.25">
      <c r="E46" s="14" t="s">
        <v>0</v>
      </c>
      <c r="F46" s="14" t="s">
        <v>17</v>
      </c>
      <c r="G46" s="14"/>
      <c r="H46" s="14" t="s">
        <v>0</v>
      </c>
      <c r="I46" s="14" t="s">
        <v>17</v>
      </c>
    </row>
    <row r="47" spans="5:9" x14ac:dyDescent="0.25">
      <c r="E47" s="26" t="s">
        <v>36</v>
      </c>
      <c r="F47" s="27">
        <v>10500000</v>
      </c>
      <c r="G47" s="26"/>
      <c r="H47" s="26" t="s">
        <v>40</v>
      </c>
      <c r="I47" s="27">
        <v>5000000</v>
      </c>
    </row>
    <row r="48" spans="5:9" x14ac:dyDescent="0.25">
      <c r="E48" s="26"/>
      <c r="F48" s="27"/>
      <c r="G48" s="26"/>
      <c r="H48" s="26" t="s">
        <v>41</v>
      </c>
      <c r="I48" s="27">
        <v>4000000</v>
      </c>
    </row>
    <row r="49" spans="5:9" x14ac:dyDescent="0.25">
      <c r="E49" s="26"/>
      <c r="F49" s="27"/>
      <c r="G49" s="26"/>
      <c r="H49" s="26" t="s">
        <v>42</v>
      </c>
      <c r="I49" s="27">
        <v>1500000</v>
      </c>
    </row>
    <row r="50" spans="5:9" x14ac:dyDescent="0.25">
      <c r="E50" s="26"/>
      <c r="F50" s="27"/>
      <c r="G50" s="26"/>
      <c r="H50" s="26"/>
      <c r="I50" s="27"/>
    </row>
    <row r="51" spans="5:9" x14ac:dyDescent="0.25">
      <c r="E51" s="26"/>
      <c r="F51" s="27"/>
      <c r="G51" s="26"/>
      <c r="H51" s="26"/>
      <c r="I51" s="27"/>
    </row>
    <row r="52" spans="5:9" x14ac:dyDescent="0.25">
      <c r="E52" s="26"/>
      <c r="F52" s="27"/>
      <c r="G52" s="26"/>
      <c r="H52" s="26"/>
      <c r="I52" s="27"/>
    </row>
    <row r="53" spans="5:9" x14ac:dyDescent="0.25">
      <c r="E53" s="26"/>
      <c r="F53" s="27"/>
      <c r="G53" s="26"/>
      <c r="H53" s="26"/>
      <c r="I53" s="27"/>
    </row>
    <row r="54" spans="5:9" x14ac:dyDescent="0.25">
      <c r="E54" s="26"/>
      <c r="F54" s="28">
        <f>SUM(F47:F53)</f>
        <v>10500000</v>
      </c>
      <c r="G54" s="26"/>
      <c r="H54" s="26"/>
      <c r="I54" s="28">
        <f>SUM(I47:I53)</f>
        <v>10500000</v>
      </c>
    </row>
    <row r="57" spans="5:9" x14ac:dyDescent="0.25">
      <c r="E57" s="31" t="s">
        <v>24</v>
      </c>
      <c r="F57" s="31"/>
      <c r="G57" s="31"/>
      <c r="H57" s="31"/>
      <c r="I57" s="31"/>
    </row>
    <row r="58" spans="5:9" x14ac:dyDescent="0.25">
      <c r="E58" s="14" t="s">
        <v>0</v>
      </c>
      <c r="F58" s="14" t="s">
        <v>17</v>
      </c>
      <c r="G58" s="14"/>
      <c r="H58" s="14" t="s">
        <v>0</v>
      </c>
      <c r="I58" s="14" t="s">
        <v>17</v>
      </c>
    </row>
    <row r="59" spans="5:9" x14ac:dyDescent="0.25">
      <c r="E59" s="26" t="s">
        <v>43</v>
      </c>
      <c r="F59" s="27">
        <v>300000</v>
      </c>
      <c r="G59" s="26"/>
      <c r="H59" s="26" t="s">
        <v>42</v>
      </c>
      <c r="I59" s="27">
        <v>100000</v>
      </c>
    </row>
    <row r="60" spans="5:9" x14ac:dyDescent="0.25">
      <c r="E60" s="26" t="s">
        <v>42</v>
      </c>
      <c r="F60" s="27">
        <v>7100000</v>
      </c>
      <c r="G60" s="26"/>
      <c r="H60" s="26" t="s">
        <v>42</v>
      </c>
      <c r="I60" s="27">
        <v>3000000</v>
      </c>
    </row>
    <row r="61" spans="5:9" x14ac:dyDescent="0.25">
      <c r="E61" s="26" t="s">
        <v>42</v>
      </c>
      <c r="F61" s="27">
        <v>6200000</v>
      </c>
      <c r="G61" s="26"/>
      <c r="H61" s="26" t="s">
        <v>37</v>
      </c>
      <c r="I61" s="27">
        <v>10500000</v>
      </c>
    </row>
    <row r="62" spans="5:9" x14ac:dyDescent="0.25">
      <c r="E62" s="26"/>
      <c r="F62" s="27"/>
      <c r="G62" s="26"/>
      <c r="H62" s="26"/>
      <c r="I62" s="27"/>
    </row>
    <row r="63" spans="5:9" x14ac:dyDescent="0.25">
      <c r="E63" s="26"/>
      <c r="F63" s="27"/>
      <c r="G63" s="26"/>
      <c r="H63" s="26"/>
      <c r="I63" s="27"/>
    </row>
    <row r="64" spans="5:9" x14ac:dyDescent="0.25">
      <c r="E64" s="26"/>
      <c r="F64" s="27"/>
      <c r="G64" s="26"/>
      <c r="H64" s="26"/>
      <c r="I64" s="27"/>
    </row>
    <row r="65" spans="1:10" x14ac:dyDescent="0.25">
      <c r="E65" s="26"/>
      <c r="F65" s="27"/>
      <c r="G65" s="26"/>
      <c r="H65" s="26"/>
      <c r="I65" s="27"/>
    </row>
    <row r="66" spans="1:10" x14ac:dyDescent="0.25">
      <c r="E66" s="26"/>
      <c r="F66" s="28">
        <f>SUM(F59:F65)</f>
        <v>13600000</v>
      </c>
      <c r="G66" s="26"/>
      <c r="H66" s="26"/>
      <c r="I66" s="28">
        <f>SUM(I59:I65)</f>
        <v>13600000</v>
      </c>
    </row>
    <row r="67" spans="1:10" x14ac:dyDescent="0.25">
      <c r="E67" s="21"/>
      <c r="F67" s="29"/>
      <c r="G67" s="21"/>
      <c r="H67" s="21"/>
      <c r="I67" s="29"/>
    </row>
    <row r="68" spans="1:10" x14ac:dyDescent="0.25">
      <c r="E68" s="21"/>
      <c r="F68" s="29"/>
      <c r="G68" s="21"/>
      <c r="H68" s="21"/>
      <c r="I68" s="29"/>
    </row>
    <row r="69" spans="1:10" x14ac:dyDescent="0.25">
      <c r="E69" s="21"/>
      <c r="F69" s="29"/>
      <c r="G69" s="21"/>
      <c r="H69" s="21"/>
      <c r="I69" s="29"/>
    </row>
    <row r="70" spans="1:10" x14ac:dyDescent="0.25">
      <c r="E70" s="21"/>
      <c r="F70" s="29"/>
      <c r="G70" s="21"/>
      <c r="H70" s="21"/>
      <c r="I70" s="29"/>
    </row>
    <row r="71" spans="1:10" x14ac:dyDescent="0.25">
      <c r="A71" s="23" t="s">
        <v>48</v>
      </c>
      <c r="B71" s="25" t="s">
        <v>52</v>
      </c>
      <c r="E71" s="21"/>
      <c r="F71" s="29"/>
      <c r="G71" s="21"/>
      <c r="H71" s="21"/>
      <c r="I71" s="29"/>
    </row>
    <row r="72" spans="1:10" x14ac:dyDescent="0.25">
      <c r="E72" s="21"/>
      <c r="F72" s="29"/>
      <c r="G72" s="21"/>
      <c r="H72" s="21"/>
      <c r="I72" s="29"/>
    </row>
    <row r="73" spans="1:10" x14ac:dyDescent="0.25">
      <c r="B73" t="s">
        <v>44</v>
      </c>
      <c r="E73" s="21"/>
      <c r="F73" s="29"/>
      <c r="G73" s="21"/>
      <c r="H73" s="21"/>
      <c r="I73" s="29"/>
    </row>
    <row r="74" spans="1:10" x14ac:dyDescent="0.25">
      <c r="E74" s="21"/>
      <c r="F74" s="29"/>
      <c r="G74" s="21"/>
      <c r="H74" s="21"/>
      <c r="I74" s="29"/>
    </row>
    <row r="75" spans="1:10" x14ac:dyDescent="0.25">
      <c r="B75" t="s">
        <v>45</v>
      </c>
      <c r="C75" s="24">
        <f>1500000/50000</f>
        <v>30</v>
      </c>
      <c r="E75" s="21"/>
      <c r="F75" s="29"/>
      <c r="G75" s="21"/>
      <c r="H75" s="21"/>
      <c r="I75" s="29"/>
    </row>
    <row r="76" spans="1:10" x14ac:dyDescent="0.25">
      <c r="B76" t="s">
        <v>46</v>
      </c>
      <c r="E76" s="21"/>
      <c r="F76" s="29"/>
      <c r="G76" s="21"/>
      <c r="H76" s="21"/>
      <c r="I76" s="29"/>
    </row>
    <row r="77" spans="1:10" x14ac:dyDescent="0.25">
      <c r="E77" s="21"/>
      <c r="F77" s="29"/>
      <c r="G77" s="21"/>
      <c r="H77" s="21"/>
      <c r="I77" s="29"/>
    </row>
    <row r="78" spans="1:10" x14ac:dyDescent="0.25">
      <c r="A78" s="32"/>
      <c r="B78" s="32"/>
      <c r="C78" s="32"/>
      <c r="D78" s="32"/>
      <c r="E78" s="32"/>
      <c r="F78" s="33"/>
      <c r="G78" s="32"/>
      <c r="H78" s="32"/>
      <c r="I78" s="33"/>
      <c r="J78" s="32"/>
    </row>
    <row r="79" spans="1:10" x14ac:dyDescent="0.25">
      <c r="E79" s="21"/>
      <c r="F79" s="29"/>
      <c r="G79" s="21"/>
      <c r="H79" s="21"/>
      <c r="I79" s="29"/>
    </row>
    <row r="80" spans="1:10" x14ac:dyDescent="0.25">
      <c r="A80" s="23" t="s">
        <v>51</v>
      </c>
      <c r="B80" s="25" t="s">
        <v>49</v>
      </c>
      <c r="E80" s="21"/>
      <c r="F80" s="29"/>
      <c r="G80" s="21"/>
      <c r="H80" s="21"/>
      <c r="I80" s="29"/>
    </row>
    <row r="81" spans="1:9" x14ac:dyDescent="0.25">
      <c r="E81" s="21"/>
      <c r="F81" s="29"/>
      <c r="G81" s="21"/>
      <c r="H81" s="21"/>
      <c r="I81" s="29"/>
    </row>
    <row r="82" spans="1:9" x14ac:dyDescent="0.25">
      <c r="E82" s="21"/>
      <c r="F82" s="29"/>
      <c r="G82" s="21"/>
      <c r="H82" s="21"/>
      <c r="I82" s="29"/>
    </row>
    <row r="84" spans="1:9" x14ac:dyDescent="0.25">
      <c r="B84" s="19" t="s">
        <v>47</v>
      </c>
    </row>
    <row r="86" spans="1:9" x14ac:dyDescent="0.25">
      <c r="B86" s="14" t="s">
        <v>0</v>
      </c>
      <c r="C86" s="14" t="s">
        <v>17</v>
      </c>
    </row>
    <row r="87" spans="1:9" x14ac:dyDescent="0.25">
      <c r="B87" s="12" t="s">
        <v>1</v>
      </c>
      <c r="C87" s="13">
        <v>900000</v>
      </c>
    </row>
    <row r="88" spans="1:9" x14ac:dyDescent="0.25">
      <c r="B88" s="12" t="s">
        <v>2</v>
      </c>
      <c r="C88" s="13">
        <v>90000</v>
      </c>
    </row>
    <row r="89" spans="1:9" x14ac:dyDescent="0.25">
      <c r="B89" s="12" t="s">
        <v>3</v>
      </c>
      <c r="C89" s="13">
        <v>180000</v>
      </c>
    </row>
    <row r="90" spans="1:9" x14ac:dyDescent="0.25">
      <c r="B90" s="12" t="s">
        <v>4</v>
      </c>
      <c r="C90" s="13">
        <v>45000</v>
      </c>
    </row>
    <row r="91" spans="1:9" x14ac:dyDescent="0.25">
      <c r="B91" s="12" t="s">
        <v>5</v>
      </c>
      <c r="C91" s="13">
        <v>350000</v>
      </c>
    </row>
    <row r="92" spans="1:9" x14ac:dyDescent="0.25">
      <c r="B92" s="12" t="s">
        <v>6</v>
      </c>
      <c r="C92" s="13">
        <v>235000</v>
      </c>
    </row>
    <row r="93" spans="1:9" x14ac:dyDescent="0.25">
      <c r="B93" s="12" t="s">
        <v>7</v>
      </c>
      <c r="C93" s="13">
        <v>23500</v>
      </c>
    </row>
    <row r="94" spans="1:9" x14ac:dyDescent="0.25">
      <c r="B94" s="12" t="s">
        <v>8</v>
      </c>
      <c r="C94" s="13">
        <v>211500</v>
      </c>
    </row>
    <row r="95" spans="1:9" x14ac:dyDescent="0.25">
      <c r="C95" s="1"/>
    </row>
    <row r="96" spans="1:9" x14ac:dyDescent="0.25">
      <c r="A96" s="23" t="s">
        <v>51</v>
      </c>
      <c r="B96" s="25" t="s">
        <v>50</v>
      </c>
    </row>
    <row r="97" spans="2:4" x14ac:dyDescent="0.25">
      <c r="B97" s="18" t="s">
        <v>20</v>
      </c>
    </row>
    <row r="99" spans="2:4" x14ac:dyDescent="0.25">
      <c r="B99" s="15" t="s">
        <v>0</v>
      </c>
      <c r="C99" s="14" t="s">
        <v>18</v>
      </c>
      <c r="D99" s="16" t="s">
        <v>19</v>
      </c>
    </row>
    <row r="100" spans="2:4" x14ac:dyDescent="0.25">
      <c r="B100" s="7" t="s">
        <v>9</v>
      </c>
      <c r="C100" s="9">
        <v>315000</v>
      </c>
      <c r="D100" s="8"/>
    </row>
    <row r="101" spans="2:4" x14ac:dyDescent="0.25">
      <c r="B101" s="17" t="s">
        <v>10</v>
      </c>
      <c r="C101" s="10"/>
      <c r="D101" s="3">
        <v>90000</v>
      </c>
    </row>
    <row r="102" spans="2:4" x14ac:dyDescent="0.25">
      <c r="B102" s="17" t="s">
        <v>11</v>
      </c>
      <c r="C102" s="10"/>
      <c r="D102" s="3">
        <v>180000</v>
      </c>
    </row>
    <row r="103" spans="2:4" x14ac:dyDescent="0.25">
      <c r="B103" s="17" t="s">
        <v>12</v>
      </c>
      <c r="C103" s="10"/>
      <c r="D103" s="3">
        <v>45000</v>
      </c>
    </row>
    <row r="104" spans="2:4" x14ac:dyDescent="0.25">
      <c r="B104" s="4"/>
      <c r="C104" s="10"/>
      <c r="D104" s="3"/>
    </row>
    <row r="105" spans="2:4" x14ac:dyDescent="0.25">
      <c r="B105" s="5" t="s">
        <v>13</v>
      </c>
      <c r="C105" s="11"/>
      <c r="D105" s="6"/>
    </row>
    <row r="106" spans="2:4" x14ac:dyDescent="0.25">
      <c r="B106" s="2" t="s">
        <v>14</v>
      </c>
      <c r="C106" s="10">
        <v>350000</v>
      </c>
      <c r="D106" s="3"/>
    </row>
    <row r="107" spans="2:4" x14ac:dyDescent="0.25">
      <c r="B107" s="2" t="s">
        <v>15</v>
      </c>
      <c r="C107" s="10">
        <v>23500</v>
      </c>
      <c r="D107" s="3"/>
    </row>
    <row r="108" spans="2:4" x14ac:dyDescent="0.25">
      <c r="B108" s="17" t="s">
        <v>9</v>
      </c>
      <c r="C108" s="10"/>
      <c r="D108" s="3">
        <v>373500</v>
      </c>
    </row>
    <row r="109" spans="2:4" x14ac:dyDescent="0.25">
      <c r="B109" s="4"/>
      <c r="C109" s="10"/>
      <c r="D109" s="3"/>
    </row>
    <row r="110" spans="2:4" x14ac:dyDescent="0.25">
      <c r="B110" s="5" t="s">
        <v>16</v>
      </c>
      <c r="C110" s="11"/>
      <c r="D110" s="6"/>
    </row>
    <row r="111" spans="2:4" x14ac:dyDescent="0.25">
      <c r="C111" s="1"/>
      <c r="D111" s="1"/>
    </row>
    <row r="112" spans="2:4" x14ac:dyDescent="0.25">
      <c r="C112" s="1"/>
      <c r="D112" s="1"/>
    </row>
  </sheetData>
  <mergeCells count="3">
    <mergeCell ref="E33:I33"/>
    <mergeCell ref="E45:I45"/>
    <mergeCell ref="E57:I5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2021-04-23T07:18:37Z</dcterms:modified>
</cp:coreProperties>
</file>